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ป.ตรี" sheetId="1" r:id="rId1"/>
    <sheet name="ป.ตรี 2" sheetId="4" r:id="rId2"/>
    <sheet name="Sheet2" sheetId="2" r:id="rId3"/>
    <sheet name="Sheet3" sheetId="3" r:id="rId4"/>
  </sheets>
  <definedNames>
    <definedName name="_xlnm.Print_Area" localSheetId="0">ป.ตรี!$A$1:$M$50</definedName>
    <definedName name="_xlnm.Print_Area" localSheetId="1">'ป.ตรี 2'!$A$1:$M$50</definedName>
  </definedNames>
  <calcPr calcId="144525"/>
</workbook>
</file>

<file path=xl/calcChain.xml><?xml version="1.0" encoding="utf-8"?>
<calcChain xmlns="http://schemas.openxmlformats.org/spreadsheetml/2006/main">
  <c r="M44" i="4" l="1"/>
  <c r="L44" i="4"/>
  <c r="K44" i="4"/>
  <c r="J44" i="4"/>
  <c r="G44" i="4"/>
  <c r="F44" i="4"/>
  <c r="E44" i="4"/>
  <c r="D44" i="4"/>
  <c r="M22" i="4"/>
  <c r="L22" i="4"/>
  <c r="K22" i="4"/>
  <c r="J22" i="4"/>
  <c r="N44" i="4" s="1"/>
  <c r="G22" i="4"/>
  <c r="F22" i="4"/>
  <c r="E22" i="4"/>
  <c r="D22" i="4"/>
  <c r="N22" i="4" s="1"/>
  <c r="N24" i="4" l="1"/>
  <c r="N25" i="4"/>
  <c r="N23" i="4"/>
  <c r="M44" i="1"/>
  <c r="L44" i="1"/>
  <c r="K44" i="1"/>
  <c r="J44" i="1"/>
  <c r="G44" i="1"/>
  <c r="F44" i="1"/>
  <c r="E44" i="1"/>
  <c r="M22" i="1"/>
  <c r="L22" i="1"/>
  <c r="K22" i="1"/>
  <c r="G22" i="1"/>
  <c r="F22" i="1"/>
  <c r="E22" i="1"/>
  <c r="D22" i="1"/>
  <c r="J22" i="1"/>
  <c r="D44" i="1"/>
  <c r="N22" i="1" l="1"/>
  <c r="N23" i="1"/>
  <c r="N24" i="1"/>
  <c r="N25" i="1"/>
</calcChain>
</file>

<file path=xl/sharedStrings.xml><?xml version="1.0" encoding="utf-8"?>
<sst xmlns="http://schemas.openxmlformats.org/spreadsheetml/2006/main" count="220" uniqueCount="81">
  <si>
    <t>แผนการเรียนฐานสมรรถนะอาชีพ   วิทยาลัยเทคนิคมหาสารคาม</t>
  </si>
  <si>
    <t>โครงสร้าง</t>
  </si>
  <si>
    <t>ภาคเรียนที่  1  ปีการศึกษา  2558</t>
  </si>
  <si>
    <t>ภาคเรียนที่  2  ปีการศึกษา  2558</t>
  </si>
  <si>
    <t>รหัสวิชา</t>
  </si>
  <si>
    <t>ชื่อวิชา</t>
  </si>
  <si>
    <t>ท</t>
  </si>
  <si>
    <t>ป</t>
  </si>
  <si>
    <t>ศ</t>
  </si>
  <si>
    <t>น</t>
  </si>
  <si>
    <t>4000-1102</t>
  </si>
  <si>
    <t>ภาษาไทยเพื่อการสื่อสารและการนำเสนอ</t>
  </si>
  <si>
    <t>4000-1508</t>
  </si>
  <si>
    <t>การบริหารจัดการยุคใหม่และภาวะผู้นำ</t>
  </si>
  <si>
    <t>รวม   72  หน่วยกิต</t>
  </si>
  <si>
    <t>รวม</t>
  </si>
  <si>
    <t>หลักสูตรเทคโนโลยีบัณฑิต  พ.ศ. 2558</t>
  </si>
  <si>
    <t xml:space="preserve">สาขาวิชาเทคโนโลยียานยนต์ (ต่อเนื่อง)    ระดับปริญญาตรี   ปีที่  1  </t>
  </si>
  <si>
    <t>1. หมวดวิชาทักษะชีวิต  จำนวน  15  หน่วยกิต</t>
  </si>
  <si>
    <t xml:space="preserve">     1) กลุ่มวิชาภาษาไทยและภาษาต่างประเทศ (6 หน่วยกิต)</t>
  </si>
  <si>
    <t>2. หมวดวิชาทักษะวิชาชีพ จำนวน 51 หน่วยกิต</t>
  </si>
  <si>
    <t xml:space="preserve">     2) กลุ่มวิชาวิทยาศาสตร์และคณิตศาสตร์ (6 หน่วยกิต)</t>
  </si>
  <si>
    <t xml:space="preserve">     3) กลุ่มวิชาสังคมศาสตร์และมนุษย์ศาสตร์  (3 หน่วยกิต)</t>
  </si>
  <si>
    <t xml:space="preserve">     2.1) กลุ่มทักษะวิชาชีพเฉพาะ         (30 หน่วยกิต) </t>
  </si>
  <si>
    <t xml:space="preserve">     2.2) กลุ่มทักษะวิชาชีพเลือก           (15 หน่วยกิต) </t>
  </si>
  <si>
    <t xml:space="preserve">     2.3) โครงการพัฒนาทักษะวิชาชีพ (6 หน่วยกิต) </t>
  </si>
  <si>
    <t>3. หมวดวิชาเลือกเสรี จำนวน 6 หน่วยกิต</t>
  </si>
  <si>
    <t xml:space="preserve">สาขาวิชาเทคโนโลยียานยนต์ (ต่อเนื่อง)    ระดับปริญญาตรี   ปีที่  2  </t>
  </si>
  <si>
    <t>4000-1303</t>
  </si>
  <si>
    <t>วิทยาศาสตร์เทคโนโลยีเครื่องกล</t>
  </si>
  <si>
    <t>4101-2003</t>
  </si>
  <si>
    <t>กลศาสตร์ของแข็ง</t>
  </si>
  <si>
    <t>4101-2008</t>
  </si>
  <si>
    <t>เทคโนโลยียานยนต์พลังงานผสมผสาน</t>
  </si>
  <si>
    <t>4101-2123</t>
  </si>
  <si>
    <t>การอนุรักษ์พลังงานและสิ่งแวดล้อม</t>
  </si>
  <si>
    <t>4101-2007</t>
  </si>
  <si>
    <t>การทดสอบทางเทคโนโลยียานยนต์</t>
  </si>
  <si>
    <t>4101-2005</t>
  </si>
  <si>
    <t>เทคโนโลยีปรับอากาศยานยนต์</t>
  </si>
  <si>
    <t>4101-2116</t>
  </si>
  <si>
    <t>เทคโนโลยีการเผาไหม้</t>
  </si>
  <si>
    <t>4000-1203</t>
  </si>
  <si>
    <t>ภาษาอังกฤษเพื่อการนำเสนอในงานอาชีพ</t>
  </si>
  <si>
    <t>4000-1405</t>
  </si>
  <si>
    <t>สถิติเพื่องานอาชีพ</t>
  </si>
  <si>
    <t>4101-2002</t>
  </si>
  <si>
    <t>เทคนิคการสอนงาน</t>
  </si>
  <si>
    <t>4101-2004</t>
  </si>
  <si>
    <t>เชื้อเพลิงและการเผาไหม้</t>
  </si>
  <si>
    <t>4101-2107</t>
  </si>
  <si>
    <t>การเขียนแบบเพื่อการผลิตชิ้นส่วนยานยนต์</t>
  </si>
  <si>
    <t>4101-2009</t>
  </si>
  <si>
    <t>เทคโนโลยีไฟฟ้าและอิเล็กทรอนิกส์ยานยนต์</t>
  </si>
  <si>
    <t>4101-2104</t>
  </si>
  <si>
    <t>เทคโนโลยีการวัดและทดสอบยานยนต์</t>
  </si>
  <si>
    <t>4101-2001</t>
  </si>
  <si>
    <t>การบริหารอุตสาหกรรมยานยนต์</t>
  </si>
  <si>
    <t>4101-2106</t>
  </si>
  <si>
    <t>เทคโนโลยีบำรุงรักษา</t>
  </si>
  <si>
    <t>4101-2006</t>
  </si>
  <si>
    <t>4101-8501</t>
  </si>
  <si>
    <t>โครงการพัฒนาทักษะวิชาชีพเทคโนโลยียานยนต์ 1</t>
  </si>
  <si>
    <t>4101-2011</t>
  </si>
  <si>
    <t>เทคโนโลยีเครื่องล่างและส่งกำลังยานยนต์</t>
  </si>
  <si>
    <t>การวินิจฉัยและบำรุงรักษายานยนต์</t>
  </si>
  <si>
    <t>4101-8502</t>
  </si>
  <si>
    <t>โครงการพัฒนาทักษะวิชาชีพเทคโนโลยียานยนต์ 2</t>
  </si>
  <si>
    <t>4101-2124</t>
  </si>
  <si>
    <t>ปัญหาพิเศษทางเทคโนโลยีในงานอุตสาหกรรม</t>
  </si>
  <si>
    <t>การออกแบบพัฒนาระบบยานยนต์</t>
  </si>
  <si>
    <t>4101-2102</t>
  </si>
  <si>
    <t>เทคโนโลยีเครื่องยนต์</t>
  </si>
  <si>
    <t>4101-2010</t>
  </si>
  <si>
    <t>ภาคเรียนที่  1  ปีการศึกษา  2559</t>
  </si>
  <si>
    <t>ภาคเรียนที่  2  ปีการศึกษา  2559</t>
  </si>
  <si>
    <t>4101-9010</t>
  </si>
  <si>
    <t>ภาคเรียนที่  1  ปีการศึกษา  2560</t>
  </si>
  <si>
    <t>ภาคเรียนที่  2  ปีการศึกษา  2560</t>
  </si>
  <si>
    <t>ภาคเรียนที่  3  ปีการศึกษา  2561</t>
  </si>
  <si>
    <t>ภาคเรียนที่  4  ปีการศึกษา 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</si>
</sst>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Normal" xfId="0" builtinId="0"/>
    <cellStyle name="ปกติ_แผนการเรียนนักศึกษาที่เข้าเรียนปี254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22</xdr:row>
      <xdr:rowOff>126997</xdr:rowOff>
    </xdr:from>
    <xdr:to>
      <xdr:col>12</xdr:col>
      <xdr:colOff>201084</xdr:colOff>
      <xdr:row>26</xdr:row>
      <xdr:rowOff>115091</xdr:rowOff>
    </xdr:to>
    <xdr:sp macro="" textlink="">
      <xdr:nvSpPr>
        <xdr:cNvPr id="4" name="TextBox 3"/>
        <xdr:cNvSpPr txBox="1"/>
      </xdr:nvSpPr>
      <xdr:spPr>
        <a:xfrm>
          <a:off x="52917" y="6879164"/>
          <a:ext cx="12731750" cy="1215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	(ลงชื่อ)...........................................                    	            	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			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	         (นายปริญญา  ปรากฎชื่อ)                                                                      (นายสัมฤทธิ์  ภูเลี่ยมคำ)                     		             (นายสมใจ  เชาว์พานิช)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หัวหน้าภาควิชาเทคโนโลยีเครื่องกล                                                              รองผู้อำนวยการฝ่ายวิชาการ		        ผู้อำนวยการสถาบันการการอาชีวศึกษาภาคตะวันออกเฉียงเหนือ 3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74081</xdr:colOff>
      <xdr:row>0</xdr:row>
      <xdr:rowOff>52915</xdr:rowOff>
    </xdr:from>
    <xdr:to>
      <xdr:col>0</xdr:col>
      <xdr:colOff>883706</xdr:colOff>
      <xdr:row>2</xdr:row>
      <xdr:rowOff>248707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1" y="52915"/>
          <a:ext cx="8096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63498</xdr:colOff>
      <xdr:row>25</xdr:row>
      <xdr:rowOff>42332</xdr:rowOff>
    </xdr:from>
    <xdr:to>
      <xdr:col>0</xdr:col>
      <xdr:colOff>873123</xdr:colOff>
      <xdr:row>27</xdr:row>
      <xdr:rowOff>238124</xdr:rowOff>
    </xdr:to>
    <xdr:pic>
      <xdr:nvPicPr>
        <xdr:cNvPr id="6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8" y="7715249"/>
          <a:ext cx="8096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</xdr:row>
      <xdr:rowOff>137592</xdr:rowOff>
    </xdr:from>
    <xdr:to>
      <xdr:col>12</xdr:col>
      <xdr:colOff>148167</xdr:colOff>
      <xdr:row>49</xdr:row>
      <xdr:rowOff>125685</xdr:rowOff>
    </xdr:to>
    <xdr:sp macro="" textlink="">
      <xdr:nvSpPr>
        <xdr:cNvPr id="7" name="TextBox 6"/>
        <xdr:cNvSpPr txBox="1"/>
      </xdr:nvSpPr>
      <xdr:spPr>
        <a:xfrm>
          <a:off x="0" y="13948842"/>
          <a:ext cx="12731750" cy="1215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	(ลงชื่อ)...........................................                    	            	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			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	         (นายปริญญา  ปรากฎชื่อ)                                                                      (นายสัมฤทธิ์  ภูเลี่ยมคำ)                     		             (นายสมใจ  เชาว์พานิช)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หัวหน้าภาควิชาเทคโนโลยีเครื่องกล                                                              รองผู้อำนวยการฝ่ายวิชาการ		        ผู้อำนวยการสถาบันการการอาชีวศึกษาภาคตะวันออกเฉียงเหนือ 3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74081</xdr:colOff>
      <xdr:row>0</xdr:row>
      <xdr:rowOff>52915</xdr:rowOff>
    </xdr:from>
    <xdr:to>
      <xdr:col>0</xdr:col>
      <xdr:colOff>883706</xdr:colOff>
      <xdr:row>2</xdr:row>
      <xdr:rowOff>248707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1" y="52915"/>
          <a:ext cx="809625" cy="805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63498</xdr:colOff>
      <xdr:row>25</xdr:row>
      <xdr:rowOff>42332</xdr:rowOff>
    </xdr:from>
    <xdr:to>
      <xdr:col>0</xdr:col>
      <xdr:colOff>873123</xdr:colOff>
      <xdr:row>27</xdr:row>
      <xdr:rowOff>238124</xdr:rowOff>
    </xdr:to>
    <xdr:pic>
      <xdr:nvPicPr>
        <xdr:cNvPr id="4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8" y="7662332"/>
          <a:ext cx="809625" cy="805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1100632</xdr:colOff>
      <xdr:row>22</xdr:row>
      <xdr:rowOff>21166</xdr:rowOff>
    </xdr:from>
    <xdr:to>
      <xdr:col>9</xdr:col>
      <xdr:colOff>48649</xdr:colOff>
      <xdr:row>25</xdr:row>
      <xdr:rowOff>138641</xdr:rowOff>
    </xdr:to>
    <xdr:sp macro="" textlink="">
      <xdr:nvSpPr>
        <xdr:cNvPr id="8" name="TextBox 7"/>
        <xdr:cNvSpPr txBox="1"/>
      </xdr:nvSpPr>
      <xdr:spPr>
        <a:xfrm>
          <a:off x="1100632" y="6773333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1217045</xdr:colOff>
      <xdr:row>44</xdr:row>
      <xdr:rowOff>201077</xdr:rowOff>
    </xdr:from>
    <xdr:to>
      <xdr:col>9</xdr:col>
      <xdr:colOff>165062</xdr:colOff>
      <xdr:row>48</xdr:row>
      <xdr:rowOff>11635</xdr:rowOff>
    </xdr:to>
    <xdr:sp macro="" textlink="">
      <xdr:nvSpPr>
        <xdr:cNvPr id="9" name="TextBox 8"/>
        <xdr:cNvSpPr txBox="1"/>
      </xdr:nvSpPr>
      <xdr:spPr>
        <a:xfrm>
          <a:off x="1217045" y="13705410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zoomScale="90" zoomScaleNormal="100" zoomScaleSheetLayoutView="90" workbookViewId="0">
      <selection activeCell="B16" sqref="B16:G16"/>
    </sheetView>
  </sheetViews>
  <sheetFormatPr defaultRowHeight="24" x14ac:dyDescent="0.55000000000000004"/>
  <cols>
    <col min="1" max="1" width="45.125" style="1" customWidth="1"/>
    <col min="2" max="2" width="9.75" style="1" customWidth="1"/>
    <col min="3" max="3" width="34.75" style="1" customWidth="1"/>
    <col min="4" max="7" width="4.375" style="1" customWidth="1"/>
    <col min="8" max="8" width="9.75" style="1" customWidth="1"/>
    <col min="9" max="9" width="34.75" style="1" customWidth="1"/>
    <col min="10" max="13" width="4.375" style="1" customWidth="1"/>
    <col min="14" max="16384" width="9" style="1"/>
  </cols>
  <sheetData>
    <row r="1" spans="1:13" x14ac:dyDescent="0.55000000000000004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55000000000000004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55000000000000004">
      <c r="A3" s="28" t="s">
        <v>17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55000000000000004">
      <c r="A4" s="29" t="s">
        <v>1</v>
      </c>
      <c r="B4" s="24" t="s">
        <v>2</v>
      </c>
      <c r="C4" s="26"/>
      <c r="D4" s="26"/>
      <c r="E4" s="26"/>
      <c r="F4" s="26"/>
      <c r="G4" s="25"/>
      <c r="H4" s="24" t="s">
        <v>3</v>
      </c>
      <c r="I4" s="26"/>
      <c r="J4" s="26"/>
      <c r="K4" s="26"/>
      <c r="L4" s="26"/>
      <c r="M4" s="25"/>
    </row>
    <row r="5" spans="1:13" x14ac:dyDescent="0.55000000000000004">
      <c r="A5" s="30"/>
      <c r="B5" s="2" t="s">
        <v>4</v>
      </c>
      <c r="C5" s="2" t="s">
        <v>5</v>
      </c>
      <c r="D5" s="2" t="s">
        <v>9</v>
      </c>
      <c r="E5" s="2" t="s">
        <v>6</v>
      </c>
      <c r="F5" s="2" t="s">
        <v>7</v>
      </c>
      <c r="G5" s="2" t="s">
        <v>8</v>
      </c>
      <c r="H5" s="2" t="s">
        <v>4</v>
      </c>
      <c r="I5" s="2" t="s">
        <v>5</v>
      </c>
      <c r="J5" s="2" t="s">
        <v>9</v>
      </c>
      <c r="K5" s="2" t="s">
        <v>6</v>
      </c>
      <c r="L5" s="2" t="s">
        <v>7</v>
      </c>
      <c r="M5" s="2" t="s">
        <v>8</v>
      </c>
    </row>
    <row r="6" spans="1:13" x14ac:dyDescent="0.55000000000000004">
      <c r="A6" s="3" t="s">
        <v>18</v>
      </c>
      <c r="B6" s="4"/>
      <c r="C6" s="5"/>
      <c r="D6" s="4"/>
      <c r="E6" s="4"/>
      <c r="F6" s="4"/>
      <c r="G6" s="4"/>
      <c r="H6" s="4"/>
      <c r="I6" s="5"/>
      <c r="J6" s="4"/>
      <c r="K6" s="4"/>
      <c r="L6" s="4"/>
      <c r="M6" s="6"/>
    </row>
    <row r="7" spans="1:13" x14ac:dyDescent="0.55000000000000004">
      <c r="A7" s="5" t="s">
        <v>19</v>
      </c>
      <c r="B7" s="4" t="s">
        <v>10</v>
      </c>
      <c r="C7" s="5" t="s">
        <v>11</v>
      </c>
      <c r="D7" s="4">
        <v>3</v>
      </c>
      <c r="E7" s="4">
        <v>3</v>
      </c>
      <c r="F7" s="4">
        <v>0</v>
      </c>
      <c r="G7" s="4">
        <v>6</v>
      </c>
      <c r="H7" s="4"/>
      <c r="I7" s="5"/>
      <c r="J7" s="4"/>
      <c r="K7" s="4"/>
      <c r="L7" s="4"/>
      <c r="M7" s="4"/>
    </row>
    <row r="8" spans="1:13" x14ac:dyDescent="0.55000000000000004">
      <c r="A8" s="5"/>
      <c r="B8" s="4" t="s">
        <v>42</v>
      </c>
      <c r="C8" s="5" t="s">
        <v>43</v>
      </c>
      <c r="D8" s="4">
        <v>3</v>
      </c>
      <c r="E8" s="4">
        <v>2</v>
      </c>
      <c r="F8" s="4">
        <v>2</v>
      </c>
      <c r="G8" s="4">
        <v>5</v>
      </c>
      <c r="H8" s="4"/>
      <c r="I8" s="5"/>
      <c r="J8" s="4"/>
      <c r="K8" s="4"/>
      <c r="L8" s="4"/>
      <c r="M8" s="4"/>
    </row>
    <row r="9" spans="1:13" x14ac:dyDescent="0.55000000000000004">
      <c r="A9" s="5" t="s">
        <v>21</v>
      </c>
      <c r="B9" s="4"/>
      <c r="C9" s="5"/>
      <c r="D9" s="4"/>
      <c r="E9" s="4"/>
      <c r="F9" s="4"/>
      <c r="G9" s="4"/>
      <c r="H9" s="4" t="s">
        <v>28</v>
      </c>
      <c r="I9" s="5" t="s">
        <v>29</v>
      </c>
      <c r="J9" s="4">
        <v>3</v>
      </c>
      <c r="K9" s="4">
        <v>2</v>
      </c>
      <c r="L9" s="4">
        <v>2</v>
      </c>
      <c r="M9" s="4">
        <v>5</v>
      </c>
    </row>
    <row r="10" spans="1:13" x14ac:dyDescent="0.55000000000000004">
      <c r="A10" s="5"/>
      <c r="B10" s="4"/>
      <c r="C10" s="5"/>
      <c r="D10" s="4"/>
      <c r="E10" s="4"/>
      <c r="F10" s="4"/>
      <c r="G10" s="4"/>
      <c r="H10" s="4" t="s">
        <v>44</v>
      </c>
      <c r="I10" s="5" t="s">
        <v>45</v>
      </c>
      <c r="J10" s="4">
        <v>3</v>
      </c>
      <c r="K10" s="4">
        <v>3</v>
      </c>
      <c r="L10" s="4">
        <v>0</v>
      </c>
      <c r="M10" s="4">
        <v>6</v>
      </c>
    </row>
    <row r="11" spans="1:13" x14ac:dyDescent="0.55000000000000004">
      <c r="A11" s="5" t="s">
        <v>22</v>
      </c>
      <c r="B11" s="4" t="s">
        <v>12</v>
      </c>
      <c r="C11" s="5" t="s">
        <v>13</v>
      </c>
      <c r="D11" s="4">
        <v>3</v>
      </c>
      <c r="E11" s="4">
        <v>3</v>
      </c>
      <c r="F11" s="4">
        <v>0</v>
      </c>
      <c r="G11" s="4">
        <v>6</v>
      </c>
      <c r="H11" s="4"/>
      <c r="I11" s="5"/>
      <c r="J11" s="4"/>
      <c r="K11" s="4"/>
      <c r="L11" s="4"/>
      <c r="M11" s="4"/>
    </row>
    <row r="12" spans="1:13" x14ac:dyDescent="0.55000000000000004">
      <c r="A12" s="3" t="s">
        <v>20</v>
      </c>
      <c r="B12" s="4"/>
      <c r="C12" s="5"/>
      <c r="D12" s="4"/>
      <c r="E12" s="4"/>
      <c r="F12" s="4"/>
      <c r="G12" s="4"/>
      <c r="H12" s="4"/>
      <c r="I12" s="5"/>
      <c r="J12" s="4"/>
      <c r="K12" s="4"/>
      <c r="L12" s="4"/>
      <c r="M12" s="4"/>
    </row>
    <row r="13" spans="1:13" x14ac:dyDescent="0.55000000000000004">
      <c r="A13" s="5" t="s">
        <v>23</v>
      </c>
      <c r="B13" s="4" t="s">
        <v>30</v>
      </c>
      <c r="C13" s="5" t="s">
        <v>31</v>
      </c>
      <c r="D13" s="4">
        <v>3</v>
      </c>
      <c r="E13" s="4">
        <v>3</v>
      </c>
      <c r="F13" s="4">
        <v>0</v>
      </c>
      <c r="G13" s="4">
        <v>6</v>
      </c>
      <c r="H13" s="4" t="s">
        <v>46</v>
      </c>
      <c r="I13" s="5" t="s">
        <v>47</v>
      </c>
      <c r="J13" s="4">
        <v>3</v>
      </c>
      <c r="K13" s="4">
        <v>2</v>
      </c>
      <c r="L13" s="4">
        <v>2</v>
      </c>
      <c r="M13" s="4">
        <v>5</v>
      </c>
    </row>
    <row r="14" spans="1:13" x14ac:dyDescent="0.55000000000000004">
      <c r="A14" s="5"/>
      <c r="B14" s="4" t="s">
        <v>32</v>
      </c>
      <c r="C14" s="5" t="s">
        <v>33</v>
      </c>
      <c r="D14" s="4">
        <v>3</v>
      </c>
      <c r="E14" s="4">
        <v>2</v>
      </c>
      <c r="F14" s="4">
        <v>2</v>
      </c>
      <c r="G14" s="4">
        <v>5</v>
      </c>
      <c r="H14" s="4" t="s">
        <v>48</v>
      </c>
      <c r="I14" s="5" t="s">
        <v>49</v>
      </c>
      <c r="J14" s="4">
        <v>3</v>
      </c>
      <c r="K14" s="4">
        <v>3</v>
      </c>
      <c r="L14" s="4">
        <v>0</v>
      </c>
      <c r="M14" s="4">
        <v>6</v>
      </c>
    </row>
    <row r="15" spans="1:13" x14ac:dyDescent="0.55000000000000004">
      <c r="A15" s="5"/>
      <c r="B15" s="4" t="s">
        <v>36</v>
      </c>
      <c r="C15" s="5" t="s">
        <v>37</v>
      </c>
      <c r="D15" s="4">
        <v>2</v>
      </c>
      <c r="E15" s="4">
        <v>1</v>
      </c>
      <c r="F15" s="4">
        <v>2</v>
      </c>
      <c r="G15" s="4">
        <v>3</v>
      </c>
      <c r="H15" s="4" t="s">
        <v>52</v>
      </c>
      <c r="I15" s="5" t="s">
        <v>53</v>
      </c>
      <c r="J15" s="4">
        <v>3</v>
      </c>
      <c r="K15" s="4">
        <v>1</v>
      </c>
      <c r="L15" s="4">
        <v>4</v>
      </c>
      <c r="M15" s="4">
        <v>4</v>
      </c>
    </row>
    <row r="16" spans="1:13" x14ac:dyDescent="0.55000000000000004">
      <c r="A16" s="5"/>
      <c r="B16" s="4" t="s">
        <v>38</v>
      </c>
      <c r="C16" s="5" t="s">
        <v>39</v>
      </c>
      <c r="D16" s="4">
        <v>2</v>
      </c>
      <c r="E16" s="4">
        <v>1</v>
      </c>
      <c r="F16" s="4">
        <v>2</v>
      </c>
      <c r="G16" s="4">
        <v>3</v>
      </c>
      <c r="H16" s="4" t="s">
        <v>56</v>
      </c>
      <c r="I16" s="5" t="s">
        <v>57</v>
      </c>
      <c r="J16" s="4">
        <v>2</v>
      </c>
      <c r="K16" s="4">
        <v>1</v>
      </c>
      <c r="L16" s="4">
        <v>2</v>
      </c>
      <c r="M16" s="4">
        <v>3</v>
      </c>
    </row>
    <row r="17" spans="1:14" x14ac:dyDescent="0.55000000000000004">
      <c r="A17" s="5"/>
      <c r="B17" s="4"/>
      <c r="C17" s="5"/>
      <c r="D17" s="4"/>
      <c r="E17" s="4"/>
      <c r="F17" s="4"/>
      <c r="G17" s="4"/>
      <c r="H17" s="4" t="s">
        <v>60</v>
      </c>
      <c r="I17" s="5" t="s">
        <v>70</v>
      </c>
      <c r="J17" s="4">
        <v>3</v>
      </c>
      <c r="K17" s="4">
        <v>2</v>
      </c>
      <c r="L17" s="4">
        <v>2</v>
      </c>
      <c r="M17" s="4">
        <v>5</v>
      </c>
    </row>
    <row r="18" spans="1:14" x14ac:dyDescent="0.55000000000000004">
      <c r="A18" s="5" t="s">
        <v>24</v>
      </c>
      <c r="B18" s="4" t="s">
        <v>34</v>
      </c>
      <c r="C18" s="5" t="s">
        <v>35</v>
      </c>
      <c r="D18" s="4">
        <v>3</v>
      </c>
      <c r="E18" s="4">
        <v>3</v>
      </c>
      <c r="F18" s="4">
        <v>0</v>
      </c>
      <c r="G18" s="4">
        <v>6</v>
      </c>
      <c r="H18" s="4" t="s">
        <v>50</v>
      </c>
      <c r="I18" s="5" t="s">
        <v>51</v>
      </c>
      <c r="J18" s="4">
        <v>3</v>
      </c>
      <c r="K18" s="4">
        <v>2</v>
      </c>
      <c r="L18" s="4">
        <v>2</v>
      </c>
      <c r="M18" s="4">
        <v>5</v>
      </c>
    </row>
    <row r="19" spans="1:14" x14ac:dyDescent="0.55000000000000004">
      <c r="A19" s="3"/>
      <c r="B19" s="4"/>
      <c r="C19" s="5"/>
      <c r="D19" s="4"/>
      <c r="E19" s="4"/>
      <c r="F19" s="4"/>
      <c r="G19" s="4"/>
      <c r="H19" s="4"/>
      <c r="I19" s="5"/>
      <c r="J19" s="4"/>
      <c r="K19" s="4"/>
      <c r="L19" s="4"/>
      <c r="M19" s="4"/>
    </row>
    <row r="20" spans="1:14" x14ac:dyDescent="0.55000000000000004">
      <c r="A20" s="5" t="s">
        <v>25</v>
      </c>
      <c r="B20" s="4"/>
      <c r="C20" s="5"/>
      <c r="D20" s="4"/>
      <c r="E20" s="4"/>
      <c r="F20" s="4"/>
      <c r="G20" s="4"/>
      <c r="H20" s="4"/>
      <c r="I20" s="5"/>
      <c r="J20" s="4"/>
      <c r="K20" s="4"/>
      <c r="L20" s="4"/>
      <c r="M20" s="4"/>
    </row>
    <row r="21" spans="1:14" x14ac:dyDescent="0.55000000000000004">
      <c r="A21" s="3" t="s">
        <v>26</v>
      </c>
      <c r="B21" s="4" t="s">
        <v>40</v>
      </c>
      <c r="C21" s="5" t="s">
        <v>41</v>
      </c>
      <c r="D21" s="4">
        <v>3</v>
      </c>
      <c r="E21" s="4">
        <v>2</v>
      </c>
      <c r="F21" s="4">
        <v>2</v>
      </c>
      <c r="G21" s="4">
        <v>5</v>
      </c>
      <c r="H21" s="4"/>
      <c r="I21" s="5"/>
      <c r="J21" s="4"/>
      <c r="K21" s="4"/>
      <c r="L21" s="4"/>
      <c r="M21" s="4"/>
    </row>
    <row r="22" spans="1:14" x14ac:dyDescent="0.55000000000000004">
      <c r="A22" s="2" t="s">
        <v>14</v>
      </c>
      <c r="B22" s="24" t="s">
        <v>15</v>
      </c>
      <c r="C22" s="25"/>
      <c r="D22" s="2">
        <f>SUM(D7:D21)</f>
        <v>25</v>
      </c>
      <c r="E22" s="2">
        <f>SUM(E7:E21)</f>
        <v>20</v>
      </c>
      <c r="F22" s="2">
        <f>SUM(F7:F21)</f>
        <v>10</v>
      </c>
      <c r="G22" s="2">
        <f>SUM(G7:G21)</f>
        <v>45</v>
      </c>
      <c r="H22" s="24" t="s">
        <v>15</v>
      </c>
      <c r="I22" s="25"/>
      <c r="J22" s="2">
        <f>SUM(J7:J21)</f>
        <v>23</v>
      </c>
      <c r="K22" s="2">
        <f>SUM(K7:K21)</f>
        <v>16</v>
      </c>
      <c r="L22" s="2">
        <f>SUM(L7:L21)</f>
        <v>14</v>
      </c>
      <c r="M22" s="2">
        <f>SUM(M7:M21)</f>
        <v>39</v>
      </c>
      <c r="N22" s="1">
        <f>D22+J22+D44+J44</f>
        <v>72</v>
      </c>
    </row>
    <row r="23" spans="1:14" x14ac:dyDescent="0.55000000000000004">
      <c r="A23" s="13"/>
      <c r="B23" s="14"/>
      <c r="C23" s="15"/>
      <c r="D23" s="14"/>
      <c r="E23" s="14"/>
      <c r="F23" s="14"/>
      <c r="G23" s="14"/>
      <c r="M23" s="8"/>
      <c r="N23" s="1">
        <f>E22+K22+E44+K44</f>
        <v>43</v>
      </c>
    </row>
    <row r="24" spans="1:14" x14ac:dyDescent="0.55000000000000004">
      <c r="A24" s="12"/>
      <c r="B24" s="14"/>
      <c r="C24" s="15"/>
      <c r="D24" s="14"/>
      <c r="E24" s="14"/>
      <c r="F24" s="14"/>
      <c r="G24" s="14"/>
      <c r="M24" s="8"/>
      <c r="N24" s="1">
        <f>F22+L22+F44+L44</f>
        <v>64</v>
      </c>
    </row>
    <row r="25" spans="1:14" x14ac:dyDescent="0.55000000000000004">
      <c r="A25" s="16"/>
      <c r="B25" s="11"/>
      <c r="C25" s="11"/>
      <c r="D25" s="12"/>
      <c r="E25" s="12"/>
      <c r="F25" s="12"/>
      <c r="G25" s="12"/>
      <c r="N25" s="1">
        <f>G22+M22+G44+M44</f>
        <v>116</v>
      </c>
    </row>
    <row r="26" spans="1:14" x14ac:dyDescent="0.55000000000000004">
      <c r="A26" s="27" t="s">
        <v>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4" x14ac:dyDescent="0.55000000000000004">
      <c r="A27" s="27" t="s">
        <v>16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4" x14ac:dyDescent="0.55000000000000004">
      <c r="A28" s="28" t="s">
        <v>27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4" x14ac:dyDescent="0.55000000000000004">
      <c r="A29" s="10" t="s">
        <v>1</v>
      </c>
      <c r="B29" s="24" t="s">
        <v>74</v>
      </c>
      <c r="C29" s="26"/>
      <c r="D29" s="26"/>
      <c r="E29" s="26"/>
      <c r="F29" s="26"/>
      <c r="G29" s="25"/>
      <c r="H29" s="24" t="s">
        <v>75</v>
      </c>
      <c r="I29" s="26"/>
      <c r="J29" s="26"/>
      <c r="K29" s="26"/>
      <c r="L29" s="26"/>
      <c r="M29" s="25"/>
    </row>
    <row r="30" spans="1:14" x14ac:dyDescent="0.55000000000000004">
      <c r="A30" s="9"/>
      <c r="B30" s="2" t="s">
        <v>4</v>
      </c>
      <c r="C30" s="2" t="s">
        <v>5</v>
      </c>
      <c r="D30" s="2" t="s">
        <v>9</v>
      </c>
      <c r="E30" s="2" t="s">
        <v>6</v>
      </c>
      <c r="F30" s="2" t="s">
        <v>7</v>
      </c>
      <c r="G30" s="2" t="s">
        <v>8</v>
      </c>
      <c r="H30" s="2" t="s">
        <v>4</v>
      </c>
      <c r="I30" s="2" t="s">
        <v>5</v>
      </c>
      <c r="J30" s="2" t="s">
        <v>9</v>
      </c>
      <c r="K30" s="2" t="s">
        <v>6</v>
      </c>
      <c r="L30" s="2" t="s">
        <v>7</v>
      </c>
      <c r="M30" s="2" t="s">
        <v>8</v>
      </c>
    </row>
    <row r="31" spans="1:14" x14ac:dyDescent="0.55000000000000004">
      <c r="A31" s="3" t="s">
        <v>18</v>
      </c>
      <c r="B31" s="4"/>
      <c r="C31" s="5"/>
      <c r="D31" s="4"/>
      <c r="E31" s="4"/>
      <c r="F31" s="4"/>
      <c r="G31" s="4"/>
      <c r="H31" s="4"/>
      <c r="I31" s="5"/>
      <c r="J31" s="4"/>
      <c r="K31" s="4"/>
      <c r="L31" s="4"/>
      <c r="M31" s="6"/>
    </row>
    <row r="32" spans="1:14" x14ac:dyDescent="0.55000000000000004">
      <c r="A32" s="5" t="s">
        <v>19</v>
      </c>
      <c r="B32" s="4"/>
      <c r="C32" s="5"/>
      <c r="D32" s="4"/>
      <c r="E32" s="4"/>
      <c r="F32" s="4"/>
      <c r="G32" s="4"/>
      <c r="H32" s="4"/>
      <c r="I32" s="5"/>
      <c r="J32" s="4"/>
      <c r="K32" s="4"/>
      <c r="L32" s="4"/>
      <c r="M32" s="4"/>
    </row>
    <row r="33" spans="1:13" x14ac:dyDescent="0.55000000000000004">
      <c r="A33" s="5" t="s">
        <v>21</v>
      </c>
      <c r="B33" s="4"/>
      <c r="C33" s="5"/>
      <c r="D33" s="4"/>
      <c r="E33" s="4"/>
      <c r="F33" s="4"/>
      <c r="G33" s="4"/>
      <c r="H33" s="4"/>
      <c r="I33" s="5"/>
      <c r="J33" s="4"/>
      <c r="K33" s="4"/>
      <c r="L33" s="4"/>
      <c r="M33" s="4"/>
    </row>
    <row r="34" spans="1:13" x14ac:dyDescent="0.55000000000000004">
      <c r="A34" s="5" t="s">
        <v>22</v>
      </c>
      <c r="B34" s="4"/>
      <c r="C34" s="5"/>
      <c r="D34" s="4"/>
      <c r="E34" s="4"/>
      <c r="F34" s="4"/>
      <c r="G34" s="4"/>
      <c r="H34" s="4"/>
      <c r="I34" s="5"/>
      <c r="J34" s="4"/>
      <c r="K34" s="4"/>
      <c r="L34" s="4"/>
      <c r="M34" s="4"/>
    </row>
    <row r="35" spans="1:13" x14ac:dyDescent="0.55000000000000004">
      <c r="A35" s="3" t="s">
        <v>20</v>
      </c>
      <c r="B35" s="4"/>
      <c r="C35" s="5"/>
      <c r="D35" s="4"/>
      <c r="E35" s="4"/>
      <c r="F35" s="4"/>
      <c r="G35" s="4"/>
      <c r="H35" s="4"/>
      <c r="I35" s="5"/>
      <c r="J35" s="4"/>
      <c r="K35" s="4"/>
      <c r="L35" s="4"/>
      <c r="M35" s="4"/>
    </row>
    <row r="36" spans="1:13" x14ac:dyDescent="0.55000000000000004">
      <c r="A36" s="5" t="s">
        <v>23</v>
      </c>
      <c r="B36" s="4"/>
      <c r="C36" s="5"/>
      <c r="D36" s="4"/>
      <c r="E36" s="4"/>
      <c r="F36" s="4"/>
      <c r="G36" s="4"/>
      <c r="H36" s="4" t="s">
        <v>63</v>
      </c>
      <c r="I36" s="5" t="s">
        <v>64</v>
      </c>
      <c r="J36" s="4">
        <v>3</v>
      </c>
      <c r="K36" s="4">
        <v>1</v>
      </c>
      <c r="L36" s="4">
        <v>4</v>
      </c>
      <c r="M36" s="4">
        <v>4</v>
      </c>
    </row>
    <row r="37" spans="1:13" x14ac:dyDescent="0.55000000000000004">
      <c r="A37" s="5"/>
      <c r="B37" s="4"/>
      <c r="C37" s="5"/>
      <c r="D37" s="4"/>
      <c r="E37" s="4"/>
      <c r="F37" s="4"/>
      <c r="G37" s="4"/>
      <c r="H37" s="4" t="s">
        <v>63</v>
      </c>
      <c r="I37" s="5" t="s">
        <v>65</v>
      </c>
      <c r="J37" s="4">
        <v>3</v>
      </c>
      <c r="K37" s="4">
        <v>1</v>
      </c>
      <c r="L37" s="4">
        <v>4</v>
      </c>
      <c r="M37" s="4">
        <v>4</v>
      </c>
    </row>
    <row r="38" spans="1:13" x14ac:dyDescent="0.55000000000000004">
      <c r="A38" s="5" t="s">
        <v>24</v>
      </c>
      <c r="B38" s="4" t="s">
        <v>58</v>
      </c>
      <c r="C38" s="5" t="s">
        <v>59</v>
      </c>
      <c r="D38" s="4">
        <v>3</v>
      </c>
      <c r="E38" s="4">
        <v>2</v>
      </c>
      <c r="F38" s="4">
        <v>2</v>
      </c>
      <c r="G38" s="4">
        <v>5</v>
      </c>
      <c r="H38" s="4"/>
      <c r="I38" s="5"/>
      <c r="J38" s="4"/>
      <c r="K38" s="4"/>
      <c r="L38" s="4"/>
      <c r="M38" s="4"/>
    </row>
    <row r="39" spans="1:13" x14ac:dyDescent="0.55000000000000004">
      <c r="A39" s="5"/>
      <c r="B39" s="4" t="s">
        <v>71</v>
      </c>
      <c r="C39" s="5" t="s">
        <v>72</v>
      </c>
      <c r="D39" s="4">
        <v>3</v>
      </c>
      <c r="E39" s="4">
        <v>1</v>
      </c>
      <c r="F39" s="4">
        <v>4</v>
      </c>
      <c r="G39" s="4">
        <v>4</v>
      </c>
      <c r="H39" s="4"/>
      <c r="I39" s="5"/>
      <c r="J39" s="4"/>
      <c r="K39" s="4"/>
      <c r="L39" s="4"/>
      <c r="M39" s="4"/>
    </row>
    <row r="40" spans="1:13" x14ac:dyDescent="0.55000000000000004">
      <c r="A40" s="5"/>
      <c r="B40" s="4" t="s">
        <v>54</v>
      </c>
      <c r="C40" s="5" t="s">
        <v>55</v>
      </c>
      <c r="D40" s="4">
        <v>3</v>
      </c>
      <c r="E40" s="4">
        <v>1</v>
      </c>
      <c r="F40" s="4">
        <v>4</v>
      </c>
      <c r="G40" s="4">
        <v>4</v>
      </c>
      <c r="H40" s="4"/>
      <c r="I40" s="5"/>
      <c r="J40" s="4"/>
      <c r="K40" s="4"/>
      <c r="L40" s="4"/>
      <c r="M40" s="4"/>
    </row>
    <row r="41" spans="1:13" x14ac:dyDescent="0.55000000000000004">
      <c r="A41" s="5" t="s">
        <v>25</v>
      </c>
      <c r="B41" s="4" t="s">
        <v>61</v>
      </c>
      <c r="C41" s="5" t="s">
        <v>62</v>
      </c>
      <c r="D41" s="4">
        <v>2</v>
      </c>
      <c r="E41" s="4">
        <v>0</v>
      </c>
      <c r="F41" s="4">
        <v>6</v>
      </c>
      <c r="G41" s="4">
        <v>2</v>
      </c>
      <c r="H41" s="4" t="s">
        <v>66</v>
      </c>
      <c r="I41" s="5" t="s">
        <v>67</v>
      </c>
      <c r="J41" s="4">
        <v>4</v>
      </c>
      <c r="K41" s="4">
        <v>0</v>
      </c>
      <c r="L41" s="4">
        <v>12</v>
      </c>
      <c r="M41" s="4">
        <v>5</v>
      </c>
    </row>
    <row r="42" spans="1:13" x14ac:dyDescent="0.55000000000000004">
      <c r="A42" s="3" t="s">
        <v>26</v>
      </c>
      <c r="B42" s="4"/>
      <c r="C42" s="5"/>
      <c r="D42" s="4"/>
      <c r="E42" s="4"/>
      <c r="F42" s="4"/>
      <c r="G42" s="4"/>
      <c r="H42" s="4" t="s">
        <v>68</v>
      </c>
      <c r="I42" s="5" t="s">
        <v>69</v>
      </c>
      <c r="J42" s="4">
        <v>3</v>
      </c>
      <c r="K42" s="4">
        <v>1</v>
      </c>
      <c r="L42" s="4">
        <v>4</v>
      </c>
      <c r="M42" s="4">
        <v>4</v>
      </c>
    </row>
    <row r="43" spans="1:13" x14ac:dyDescent="0.55000000000000004">
      <c r="A43" s="3"/>
      <c r="B43" s="4"/>
      <c r="C43" s="5"/>
      <c r="D43" s="4"/>
      <c r="E43" s="4"/>
      <c r="F43" s="4"/>
      <c r="G43" s="4"/>
      <c r="H43" s="4"/>
      <c r="I43" s="5"/>
      <c r="J43" s="4"/>
      <c r="K43" s="4"/>
      <c r="L43" s="4"/>
      <c r="M43" s="7"/>
    </row>
    <row r="44" spans="1:13" x14ac:dyDescent="0.55000000000000004">
      <c r="A44" s="2" t="s">
        <v>14</v>
      </c>
      <c r="B44" s="24" t="s">
        <v>15</v>
      </c>
      <c r="C44" s="25"/>
      <c r="D44" s="2">
        <f>SUM(D31:D43)</f>
        <v>11</v>
      </c>
      <c r="E44" s="2">
        <f>SUM(E31:E43)</f>
        <v>4</v>
      </c>
      <c r="F44" s="2">
        <f>SUM(F31:F43)</f>
        <v>16</v>
      </c>
      <c r="G44" s="2">
        <f>SUM(G31:G43)</f>
        <v>15</v>
      </c>
      <c r="H44" s="24" t="s">
        <v>15</v>
      </c>
      <c r="I44" s="26"/>
      <c r="J44" s="2">
        <f>SUM(J31:J43)</f>
        <v>13</v>
      </c>
      <c r="K44" s="2">
        <f>SUM(K31:K43)</f>
        <v>3</v>
      </c>
      <c r="L44" s="2">
        <f>SUM(L31:L43)</f>
        <v>24</v>
      </c>
      <c r="M44" s="2">
        <f>SUM(M31:M43)</f>
        <v>17</v>
      </c>
    </row>
    <row r="45" spans="1:13" x14ac:dyDescent="0.55000000000000004">
      <c r="A45" s="16"/>
      <c r="B45" s="17"/>
      <c r="C45" s="16"/>
      <c r="D45" s="17"/>
      <c r="E45" s="17"/>
      <c r="F45" s="17"/>
      <c r="G45" s="17"/>
      <c r="H45" s="17"/>
      <c r="I45" s="16"/>
      <c r="J45" s="17"/>
      <c r="K45" s="17"/>
      <c r="L45" s="17"/>
      <c r="M45" s="17"/>
    </row>
    <row r="46" spans="1:13" x14ac:dyDescent="0.55000000000000004">
      <c r="A46" s="16"/>
      <c r="B46" s="17"/>
      <c r="C46" s="16"/>
      <c r="D46" s="17"/>
      <c r="E46" s="17"/>
      <c r="F46" s="17"/>
      <c r="G46" s="17"/>
      <c r="H46" s="17"/>
      <c r="I46" s="16"/>
      <c r="J46" s="17"/>
      <c r="K46" s="17"/>
      <c r="L46" s="17"/>
      <c r="M46" s="17"/>
    </row>
    <row r="47" spans="1:13" x14ac:dyDescent="0.55000000000000004">
      <c r="A47" s="16"/>
      <c r="B47" s="17"/>
      <c r="C47" s="16"/>
      <c r="D47" s="17"/>
      <c r="E47" s="17"/>
      <c r="F47" s="17"/>
      <c r="G47" s="17"/>
      <c r="H47" s="17"/>
      <c r="I47" s="16"/>
      <c r="J47" s="17"/>
      <c r="K47" s="17"/>
      <c r="L47" s="17"/>
      <c r="M47" s="17"/>
    </row>
    <row r="48" spans="1:13" x14ac:dyDescent="0.55000000000000004">
      <c r="A48" s="16"/>
      <c r="B48" s="17"/>
      <c r="C48" s="16"/>
      <c r="D48" s="17"/>
      <c r="E48" s="17"/>
      <c r="F48" s="17"/>
      <c r="G48" s="17"/>
      <c r="H48" s="17"/>
      <c r="I48" s="16"/>
      <c r="J48" s="17"/>
      <c r="K48" s="17"/>
      <c r="L48" s="17"/>
      <c r="M48" s="17"/>
    </row>
    <row r="49" spans="1:13" x14ac:dyDescent="0.55000000000000004">
      <c r="A49" s="11"/>
      <c r="B49" s="17"/>
      <c r="C49" s="16"/>
      <c r="D49" s="17"/>
      <c r="E49" s="17"/>
      <c r="F49" s="17"/>
      <c r="G49" s="17"/>
      <c r="H49" s="17"/>
      <c r="I49" s="16"/>
      <c r="J49" s="17"/>
      <c r="K49" s="17"/>
      <c r="L49" s="17"/>
      <c r="M49" s="17"/>
    </row>
    <row r="50" spans="1:13" x14ac:dyDescent="0.55000000000000004">
      <c r="A50" s="12"/>
      <c r="B50" s="23"/>
      <c r="C50" s="23"/>
      <c r="D50" s="12"/>
      <c r="E50" s="12"/>
      <c r="F50" s="12"/>
      <c r="G50" s="12"/>
      <c r="H50" s="23"/>
      <c r="I50" s="23"/>
      <c r="J50" s="23"/>
      <c r="K50" s="23"/>
      <c r="L50" s="12"/>
      <c r="M50" s="12"/>
    </row>
  </sheetData>
  <mergeCells count="17">
    <mergeCell ref="A1:M1"/>
    <mergeCell ref="A2:M2"/>
    <mergeCell ref="A3:M3"/>
    <mergeCell ref="A4:A5"/>
    <mergeCell ref="B4:G4"/>
    <mergeCell ref="H4:M4"/>
    <mergeCell ref="A26:M26"/>
    <mergeCell ref="A27:M27"/>
    <mergeCell ref="A28:M28"/>
    <mergeCell ref="H22:I22"/>
    <mergeCell ref="B22:C22"/>
    <mergeCell ref="B50:C50"/>
    <mergeCell ref="H50:K50"/>
    <mergeCell ref="B44:C44"/>
    <mergeCell ref="H44:I44"/>
    <mergeCell ref="B29:G29"/>
    <mergeCell ref="H29:M29"/>
  </mergeCells>
  <pageMargins left="0.25" right="0.25" top="0.75" bottom="0.75" header="0.3" footer="0.3"/>
  <pageSetup paperSize="9" scale="79" orientation="landscape" horizontalDpi="4294967293" verticalDpi="0" r:id="rId1"/>
  <rowBreaks count="1" manualBreakCount="1">
    <brk id="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view="pageBreakPreview" topLeftCell="A25" zoomScale="90" zoomScaleNormal="100" zoomScaleSheetLayoutView="90" workbookViewId="0">
      <selection activeCell="A45" sqref="A45"/>
    </sheetView>
  </sheetViews>
  <sheetFormatPr defaultRowHeight="24" x14ac:dyDescent="0.55000000000000004"/>
  <cols>
    <col min="1" max="1" width="45.125" style="1" customWidth="1"/>
    <col min="2" max="2" width="9.75" style="1" customWidth="1"/>
    <col min="3" max="3" width="34.75" style="1" customWidth="1"/>
    <col min="4" max="7" width="4.375" style="1" customWidth="1"/>
    <col min="8" max="8" width="9.75" style="1" customWidth="1"/>
    <col min="9" max="9" width="34.75" style="1" customWidth="1"/>
    <col min="10" max="13" width="4.375" style="1" customWidth="1"/>
    <col min="14" max="16384" width="9" style="1"/>
  </cols>
  <sheetData>
    <row r="1" spans="1:13" x14ac:dyDescent="0.55000000000000004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55000000000000004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55000000000000004">
      <c r="A3" s="28" t="s">
        <v>17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55000000000000004">
      <c r="A4" s="29" t="s">
        <v>1</v>
      </c>
      <c r="B4" s="24" t="s">
        <v>77</v>
      </c>
      <c r="C4" s="26"/>
      <c r="D4" s="26"/>
      <c r="E4" s="26"/>
      <c r="F4" s="26"/>
      <c r="G4" s="25"/>
      <c r="H4" s="24" t="s">
        <v>78</v>
      </c>
      <c r="I4" s="26"/>
      <c r="J4" s="26"/>
      <c r="K4" s="26"/>
      <c r="L4" s="26"/>
      <c r="M4" s="25"/>
    </row>
    <row r="5" spans="1:13" x14ac:dyDescent="0.55000000000000004">
      <c r="A5" s="30"/>
      <c r="B5" s="2" t="s">
        <v>4</v>
      </c>
      <c r="C5" s="2" t="s">
        <v>5</v>
      </c>
      <c r="D5" s="2" t="s">
        <v>9</v>
      </c>
      <c r="E5" s="2" t="s">
        <v>6</v>
      </c>
      <c r="F5" s="2" t="s">
        <v>7</v>
      </c>
      <c r="G5" s="2" t="s">
        <v>8</v>
      </c>
      <c r="H5" s="2" t="s">
        <v>4</v>
      </c>
      <c r="I5" s="2" t="s">
        <v>5</v>
      </c>
      <c r="J5" s="2" t="s">
        <v>9</v>
      </c>
      <c r="K5" s="2" t="s">
        <v>6</v>
      </c>
      <c r="L5" s="2" t="s">
        <v>7</v>
      </c>
      <c r="M5" s="2" t="s">
        <v>8</v>
      </c>
    </row>
    <row r="6" spans="1:13" x14ac:dyDescent="0.55000000000000004">
      <c r="A6" s="3" t="s">
        <v>18</v>
      </c>
      <c r="B6" s="4"/>
      <c r="C6" s="5"/>
      <c r="D6" s="4"/>
      <c r="E6" s="4"/>
      <c r="F6" s="4"/>
      <c r="G6" s="4"/>
      <c r="H6" s="4"/>
      <c r="I6" s="5"/>
      <c r="J6" s="4"/>
      <c r="K6" s="4"/>
      <c r="L6" s="4"/>
      <c r="M6" s="6"/>
    </row>
    <row r="7" spans="1:13" x14ac:dyDescent="0.55000000000000004">
      <c r="A7" s="5" t="s">
        <v>19</v>
      </c>
      <c r="B7" s="4" t="s">
        <v>10</v>
      </c>
      <c r="C7" s="5" t="s">
        <v>11</v>
      </c>
      <c r="D7" s="4">
        <v>3</v>
      </c>
      <c r="E7" s="4">
        <v>3</v>
      </c>
      <c r="F7" s="4">
        <v>0</v>
      </c>
      <c r="G7" s="4">
        <v>6</v>
      </c>
      <c r="H7" s="4"/>
      <c r="I7" s="5"/>
      <c r="J7" s="4"/>
      <c r="K7" s="4"/>
      <c r="L7" s="4"/>
      <c r="M7" s="4"/>
    </row>
    <row r="8" spans="1:13" x14ac:dyDescent="0.55000000000000004">
      <c r="A8" s="5"/>
      <c r="B8" s="4" t="s">
        <v>42</v>
      </c>
      <c r="C8" s="5" t="s">
        <v>43</v>
      </c>
      <c r="D8" s="4">
        <v>3</v>
      </c>
      <c r="E8" s="4">
        <v>2</v>
      </c>
      <c r="F8" s="4">
        <v>2</v>
      </c>
      <c r="G8" s="4">
        <v>5</v>
      </c>
      <c r="H8" s="4"/>
      <c r="I8" s="5"/>
      <c r="J8" s="4"/>
      <c r="K8" s="4"/>
      <c r="L8" s="4"/>
      <c r="M8" s="4"/>
    </row>
    <row r="9" spans="1:13" x14ac:dyDescent="0.55000000000000004">
      <c r="A9" s="5" t="s">
        <v>21</v>
      </c>
      <c r="B9" s="4"/>
      <c r="C9" s="5"/>
      <c r="D9" s="4"/>
      <c r="E9" s="4"/>
      <c r="F9" s="4"/>
      <c r="G9" s="4"/>
      <c r="H9" s="4" t="s">
        <v>28</v>
      </c>
      <c r="I9" s="5" t="s">
        <v>29</v>
      </c>
      <c r="J9" s="4">
        <v>3</v>
      </c>
      <c r="K9" s="4">
        <v>2</v>
      </c>
      <c r="L9" s="4">
        <v>2</v>
      </c>
      <c r="M9" s="4">
        <v>5</v>
      </c>
    </row>
    <row r="10" spans="1:13" x14ac:dyDescent="0.55000000000000004">
      <c r="A10" s="5"/>
      <c r="B10" s="4"/>
      <c r="C10" s="5"/>
      <c r="D10" s="4"/>
      <c r="E10" s="4"/>
      <c r="F10" s="4"/>
      <c r="G10" s="4"/>
      <c r="H10" s="4" t="s">
        <v>44</v>
      </c>
      <c r="I10" s="5" t="s">
        <v>45</v>
      </c>
      <c r="J10" s="4">
        <v>3</v>
      </c>
      <c r="K10" s="4">
        <v>3</v>
      </c>
      <c r="L10" s="4">
        <v>0</v>
      </c>
      <c r="M10" s="4">
        <v>6</v>
      </c>
    </row>
    <row r="11" spans="1:13" x14ac:dyDescent="0.55000000000000004">
      <c r="A11" s="5" t="s">
        <v>22</v>
      </c>
      <c r="B11" s="4" t="s">
        <v>12</v>
      </c>
      <c r="C11" s="5" t="s">
        <v>13</v>
      </c>
      <c r="D11" s="4">
        <v>3</v>
      </c>
      <c r="E11" s="4">
        <v>3</v>
      </c>
      <c r="F11" s="4">
        <v>0</v>
      </c>
      <c r="G11" s="4">
        <v>6</v>
      </c>
      <c r="H11" s="4"/>
      <c r="I11" s="5"/>
      <c r="J11" s="4"/>
      <c r="K11" s="4"/>
      <c r="L11" s="4"/>
      <c r="M11" s="4"/>
    </row>
    <row r="12" spans="1:13" x14ac:dyDescent="0.55000000000000004">
      <c r="A12" s="3" t="s">
        <v>20</v>
      </c>
      <c r="B12" s="4"/>
      <c r="C12" s="5"/>
      <c r="D12" s="4"/>
      <c r="E12" s="4"/>
      <c r="F12" s="4"/>
      <c r="G12" s="4"/>
      <c r="H12" s="4"/>
      <c r="I12" s="5"/>
      <c r="J12" s="4"/>
      <c r="K12" s="4"/>
      <c r="L12" s="4"/>
      <c r="M12" s="4"/>
    </row>
    <row r="13" spans="1:13" x14ac:dyDescent="0.55000000000000004">
      <c r="A13" s="5" t="s">
        <v>23</v>
      </c>
      <c r="B13" s="4" t="s">
        <v>30</v>
      </c>
      <c r="C13" s="5" t="s">
        <v>31</v>
      </c>
      <c r="D13" s="4">
        <v>3</v>
      </c>
      <c r="E13" s="4">
        <v>3</v>
      </c>
      <c r="F13" s="4">
        <v>0</v>
      </c>
      <c r="G13" s="4">
        <v>6</v>
      </c>
      <c r="H13" s="4" t="s">
        <v>46</v>
      </c>
      <c r="I13" s="5" t="s">
        <v>47</v>
      </c>
      <c r="J13" s="4">
        <v>3</v>
      </c>
      <c r="K13" s="4">
        <v>2</v>
      </c>
      <c r="L13" s="4">
        <v>2</v>
      </c>
      <c r="M13" s="4">
        <v>5</v>
      </c>
    </row>
    <row r="14" spans="1:13" x14ac:dyDescent="0.55000000000000004">
      <c r="A14" s="5"/>
      <c r="B14" s="4" t="s">
        <v>32</v>
      </c>
      <c r="C14" s="5" t="s">
        <v>33</v>
      </c>
      <c r="D14" s="4">
        <v>3</v>
      </c>
      <c r="E14" s="4">
        <v>2</v>
      </c>
      <c r="F14" s="4">
        <v>2</v>
      </c>
      <c r="G14" s="4">
        <v>5</v>
      </c>
      <c r="H14" s="4" t="s">
        <v>48</v>
      </c>
      <c r="I14" s="5" t="s">
        <v>49</v>
      </c>
      <c r="J14" s="4">
        <v>3</v>
      </c>
      <c r="K14" s="4">
        <v>3</v>
      </c>
      <c r="L14" s="4">
        <v>0</v>
      </c>
      <c r="M14" s="4">
        <v>6</v>
      </c>
    </row>
    <row r="15" spans="1:13" x14ac:dyDescent="0.55000000000000004">
      <c r="A15" s="5"/>
      <c r="B15" s="21"/>
      <c r="C15" s="22"/>
      <c r="D15" s="4"/>
      <c r="E15" s="4"/>
      <c r="F15" s="4"/>
      <c r="G15" s="4"/>
      <c r="H15" s="4"/>
      <c r="I15" s="5"/>
      <c r="J15" s="4"/>
      <c r="K15" s="4"/>
      <c r="L15" s="4"/>
      <c r="M15" s="4"/>
    </row>
    <row r="16" spans="1:13" x14ac:dyDescent="0.55000000000000004">
      <c r="A16" s="5"/>
      <c r="B16" s="21"/>
      <c r="C16" s="22"/>
      <c r="D16" s="4"/>
      <c r="E16" s="4"/>
      <c r="F16" s="4"/>
      <c r="G16" s="4"/>
      <c r="H16" s="4"/>
      <c r="I16" s="5"/>
      <c r="J16" s="4"/>
      <c r="K16" s="4"/>
      <c r="L16" s="4"/>
      <c r="M16" s="4"/>
    </row>
    <row r="17" spans="1:14" x14ac:dyDescent="0.55000000000000004">
      <c r="A17" s="5"/>
      <c r="B17" s="21"/>
      <c r="C17" s="22"/>
      <c r="D17" s="4"/>
      <c r="E17" s="4"/>
      <c r="F17" s="4"/>
      <c r="G17" s="4"/>
      <c r="H17" s="4"/>
      <c r="I17" s="5"/>
      <c r="J17" s="4"/>
      <c r="K17" s="4"/>
      <c r="L17" s="4"/>
      <c r="M17" s="4"/>
    </row>
    <row r="18" spans="1:14" x14ac:dyDescent="0.55000000000000004">
      <c r="A18" s="5" t="s">
        <v>24</v>
      </c>
      <c r="B18" s="4" t="s">
        <v>34</v>
      </c>
      <c r="C18" s="5" t="s">
        <v>35</v>
      </c>
      <c r="D18" s="4">
        <v>3</v>
      </c>
      <c r="E18" s="4">
        <v>3</v>
      </c>
      <c r="F18" s="4">
        <v>0</v>
      </c>
      <c r="G18" s="4">
        <v>6</v>
      </c>
      <c r="H18" s="4" t="s">
        <v>56</v>
      </c>
      <c r="I18" s="5" t="s">
        <v>57</v>
      </c>
      <c r="J18" s="4">
        <v>2</v>
      </c>
      <c r="K18" s="4">
        <v>1</v>
      </c>
      <c r="L18" s="4">
        <v>2</v>
      </c>
      <c r="M18" s="4">
        <v>3</v>
      </c>
    </row>
    <row r="19" spans="1:14" x14ac:dyDescent="0.55000000000000004">
      <c r="A19" s="3"/>
      <c r="B19" s="4"/>
      <c r="C19" s="5"/>
      <c r="D19" s="4"/>
      <c r="E19" s="4"/>
      <c r="F19" s="4"/>
      <c r="G19" s="4"/>
      <c r="H19" s="4" t="s">
        <v>50</v>
      </c>
      <c r="I19" s="5" t="s">
        <v>51</v>
      </c>
      <c r="J19" s="4">
        <v>3</v>
      </c>
      <c r="K19" s="4">
        <v>2</v>
      </c>
      <c r="L19" s="4">
        <v>2</v>
      </c>
      <c r="M19" s="4">
        <v>5</v>
      </c>
    </row>
    <row r="20" spans="1:14" x14ac:dyDescent="0.55000000000000004">
      <c r="A20" s="5" t="s">
        <v>25</v>
      </c>
      <c r="B20" s="4"/>
      <c r="C20" s="5"/>
      <c r="D20" s="4"/>
      <c r="E20" s="4"/>
      <c r="F20" s="4"/>
      <c r="G20" s="4"/>
      <c r="H20" s="4" t="s">
        <v>61</v>
      </c>
      <c r="I20" s="5" t="s">
        <v>62</v>
      </c>
      <c r="J20" s="4">
        <v>2</v>
      </c>
      <c r="K20" s="4">
        <v>0</v>
      </c>
      <c r="L20" s="4">
        <v>6</v>
      </c>
      <c r="M20" s="4">
        <v>2</v>
      </c>
    </row>
    <row r="21" spans="1:14" x14ac:dyDescent="0.55000000000000004">
      <c r="A21" s="3" t="s">
        <v>26</v>
      </c>
      <c r="B21" s="4" t="s">
        <v>40</v>
      </c>
      <c r="C21" s="5" t="s">
        <v>41</v>
      </c>
      <c r="D21" s="4">
        <v>3</v>
      </c>
      <c r="E21" s="4">
        <v>2</v>
      </c>
      <c r="F21" s="4">
        <v>2</v>
      </c>
      <c r="G21" s="4">
        <v>5</v>
      </c>
      <c r="H21" s="4"/>
      <c r="I21" s="5"/>
      <c r="J21" s="4"/>
      <c r="K21" s="4"/>
      <c r="L21" s="4"/>
      <c r="M21" s="4"/>
    </row>
    <row r="22" spans="1:14" x14ac:dyDescent="0.55000000000000004">
      <c r="A22" s="2" t="s">
        <v>14</v>
      </c>
      <c r="B22" s="24" t="s">
        <v>15</v>
      </c>
      <c r="C22" s="25"/>
      <c r="D22" s="2">
        <f>SUM(D7:D21)</f>
        <v>21</v>
      </c>
      <c r="E22" s="2">
        <f>SUM(E7:E21)</f>
        <v>18</v>
      </c>
      <c r="F22" s="2">
        <f>SUM(F7:F21)</f>
        <v>6</v>
      </c>
      <c r="G22" s="2">
        <f>SUM(G7:G21)</f>
        <v>39</v>
      </c>
      <c r="H22" s="24" t="s">
        <v>15</v>
      </c>
      <c r="I22" s="25"/>
      <c r="J22" s="2">
        <f>SUM(J7:J21)</f>
        <v>19</v>
      </c>
      <c r="K22" s="2">
        <f>SUM(K7:K21)</f>
        <v>13</v>
      </c>
      <c r="L22" s="2">
        <f>SUM(L7:L21)</f>
        <v>14</v>
      </c>
      <c r="M22" s="2">
        <f>SUM(M7:M21)</f>
        <v>32</v>
      </c>
      <c r="N22" s="1">
        <f>D22+J22+D44+J44</f>
        <v>72</v>
      </c>
    </row>
    <row r="23" spans="1:14" x14ac:dyDescent="0.55000000000000004">
      <c r="A23" s="13"/>
      <c r="B23" s="14"/>
      <c r="C23" s="15"/>
      <c r="D23" s="14"/>
      <c r="E23" s="14"/>
      <c r="F23" s="14"/>
      <c r="G23" s="14"/>
      <c r="M23" s="8"/>
      <c r="N23" s="1">
        <f>E22+K22+E44+K44</f>
        <v>43</v>
      </c>
    </row>
    <row r="24" spans="1:14" x14ac:dyDescent="0.55000000000000004">
      <c r="A24" s="20"/>
      <c r="B24" s="14"/>
      <c r="C24" s="15"/>
      <c r="D24" s="14"/>
      <c r="E24" s="14"/>
      <c r="F24" s="14"/>
      <c r="G24" s="14"/>
      <c r="M24" s="8"/>
      <c r="N24" s="1">
        <f>F22+L22+F44+L44</f>
        <v>64</v>
      </c>
    </row>
    <row r="25" spans="1:14" x14ac:dyDescent="0.55000000000000004">
      <c r="A25" s="16"/>
      <c r="B25" s="11"/>
      <c r="C25" s="11"/>
      <c r="D25" s="20"/>
      <c r="E25" s="20"/>
      <c r="F25" s="20"/>
      <c r="G25" s="20"/>
      <c r="N25" s="1">
        <f>G22+M22+G44+M44</f>
        <v>117</v>
      </c>
    </row>
    <row r="26" spans="1:14" x14ac:dyDescent="0.55000000000000004">
      <c r="A26" s="27" t="s">
        <v>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4" x14ac:dyDescent="0.55000000000000004">
      <c r="A27" s="27" t="s">
        <v>16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4" x14ac:dyDescent="0.55000000000000004">
      <c r="A28" s="28" t="s">
        <v>27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4" x14ac:dyDescent="0.55000000000000004">
      <c r="A29" s="18" t="s">
        <v>1</v>
      </c>
      <c r="B29" s="24" t="s">
        <v>79</v>
      </c>
      <c r="C29" s="26"/>
      <c r="D29" s="26"/>
      <c r="E29" s="26"/>
      <c r="F29" s="26"/>
      <c r="G29" s="25"/>
      <c r="H29" s="24" t="s">
        <v>80</v>
      </c>
      <c r="I29" s="26"/>
      <c r="J29" s="26"/>
      <c r="K29" s="26"/>
      <c r="L29" s="26"/>
      <c r="M29" s="25"/>
    </row>
    <row r="30" spans="1:14" x14ac:dyDescent="0.55000000000000004">
      <c r="A30" s="19"/>
      <c r="B30" s="2" t="s">
        <v>4</v>
      </c>
      <c r="C30" s="2" t="s">
        <v>5</v>
      </c>
      <c r="D30" s="2" t="s">
        <v>9</v>
      </c>
      <c r="E30" s="2" t="s">
        <v>6</v>
      </c>
      <c r="F30" s="2" t="s">
        <v>7</v>
      </c>
      <c r="G30" s="2" t="s">
        <v>8</v>
      </c>
      <c r="H30" s="2" t="s">
        <v>4</v>
      </c>
      <c r="I30" s="2" t="s">
        <v>5</v>
      </c>
      <c r="J30" s="2" t="s">
        <v>9</v>
      </c>
      <c r="K30" s="2" t="s">
        <v>6</v>
      </c>
      <c r="L30" s="2" t="s">
        <v>7</v>
      </c>
      <c r="M30" s="2" t="s">
        <v>8</v>
      </c>
    </row>
    <row r="31" spans="1:14" x14ac:dyDescent="0.55000000000000004">
      <c r="A31" s="3" t="s">
        <v>18</v>
      </c>
      <c r="B31" s="4"/>
      <c r="C31" s="5"/>
      <c r="D31" s="4"/>
      <c r="E31" s="4"/>
      <c r="F31" s="4"/>
      <c r="G31" s="4"/>
      <c r="H31" s="4"/>
      <c r="I31" s="5"/>
      <c r="J31" s="4"/>
      <c r="K31" s="4"/>
      <c r="L31" s="4"/>
      <c r="M31" s="6"/>
    </row>
    <row r="32" spans="1:14" x14ac:dyDescent="0.55000000000000004">
      <c r="A32" s="5" t="s">
        <v>19</v>
      </c>
      <c r="B32" s="4"/>
      <c r="C32" s="5"/>
      <c r="D32" s="4"/>
      <c r="E32" s="4"/>
      <c r="F32" s="4"/>
      <c r="G32" s="4"/>
      <c r="H32" s="4"/>
      <c r="I32" s="5"/>
      <c r="J32" s="4"/>
      <c r="K32" s="4"/>
      <c r="L32" s="4"/>
      <c r="M32" s="4"/>
    </row>
    <row r="33" spans="1:14" x14ac:dyDescent="0.55000000000000004">
      <c r="A33" s="5" t="s">
        <v>21</v>
      </c>
      <c r="B33" s="4"/>
      <c r="C33" s="5"/>
      <c r="D33" s="4"/>
      <c r="E33" s="4"/>
      <c r="F33" s="4"/>
      <c r="G33" s="4"/>
      <c r="H33" s="4"/>
      <c r="I33" s="5"/>
      <c r="J33" s="4"/>
      <c r="K33" s="4"/>
      <c r="L33" s="4"/>
      <c r="M33" s="4"/>
    </row>
    <row r="34" spans="1:14" x14ac:dyDescent="0.55000000000000004">
      <c r="A34" s="5" t="s">
        <v>22</v>
      </c>
      <c r="B34" s="4"/>
      <c r="C34" s="5"/>
      <c r="D34" s="4"/>
      <c r="E34" s="4"/>
      <c r="F34" s="4"/>
      <c r="G34" s="4"/>
      <c r="H34" s="4"/>
      <c r="I34" s="5"/>
      <c r="J34" s="4"/>
      <c r="K34" s="4"/>
      <c r="L34" s="4"/>
      <c r="M34" s="4"/>
    </row>
    <row r="35" spans="1:14" x14ac:dyDescent="0.55000000000000004">
      <c r="A35" s="3" t="s">
        <v>20</v>
      </c>
      <c r="B35" s="4"/>
      <c r="C35" s="5"/>
      <c r="D35" s="4"/>
      <c r="E35" s="4"/>
      <c r="F35" s="4"/>
      <c r="G35" s="4"/>
      <c r="H35" s="4"/>
      <c r="I35" s="5"/>
      <c r="J35" s="4"/>
      <c r="K35" s="4"/>
      <c r="L35" s="4"/>
      <c r="M35" s="4"/>
    </row>
    <row r="36" spans="1:14" x14ac:dyDescent="0.55000000000000004">
      <c r="A36" s="5" t="s">
        <v>23</v>
      </c>
      <c r="B36" s="4"/>
      <c r="C36" s="5"/>
      <c r="D36" s="4"/>
      <c r="E36" s="4"/>
      <c r="F36" s="4"/>
      <c r="G36" s="4"/>
      <c r="H36" s="4" t="s">
        <v>38</v>
      </c>
      <c r="I36" s="5" t="s">
        <v>39</v>
      </c>
      <c r="J36" s="4">
        <v>2</v>
      </c>
      <c r="K36" s="4">
        <v>1</v>
      </c>
      <c r="L36" s="4">
        <v>2</v>
      </c>
      <c r="M36" s="4">
        <v>4</v>
      </c>
    </row>
    <row r="37" spans="1:14" x14ac:dyDescent="0.55000000000000004">
      <c r="A37" s="5"/>
      <c r="B37" s="4" t="s">
        <v>60</v>
      </c>
      <c r="C37" s="5" t="s">
        <v>70</v>
      </c>
      <c r="D37" s="4">
        <v>3</v>
      </c>
      <c r="E37" s="4">
        <v>2</v>
      </c>
      <c r="F37" s="4">
        <v>2</v>
      </c>
      <c r="G37" s="4">
        <v>5</v>
      </c>
      <c r="H37" s="4" t="s">
        <v>73</v>
      </c>
      <c r="I37" s="5" t="s">
        <v>64</v>
      </c>
      <c r="J37" s="4">
        <v>3</v>
      </c>
      <c r="K37" s="4">
        <v>1</v>
      </c>
      <c r="L37" s="4">
        <v>4</v>
      </c>
      <c r="M37" s="4">
        <v>4</v>
      </c>
    </row>
    <row r="38" spans="1:14" x14ac:dyDescent="0.55000000000000004">
      <c r="A38" s="5"/>
      <c r="B38" s="4" t="s">
        <v>36</v>
      </c>
      <c r="C38" s="5" t="s">
        <v>37</v>
      </c>
      <c r="D38" s="4">
        <v>2</v>
      </c>
      <c r="E38" s="4">
        <v>1</v>
      </c>
      <c r="F38" s="4">
        <v>2</v>
      </c>
      <c r="G38" s="4">
        <v>3</v>
      </c>
      <c r="H38" s="4" t="s">
        <v>63</v>
      </c>
      <c r="I38" s="5" t="s">
        <v>65</v>
      </c>
      <c r="J38" s="4">
        <v>3</v>
      </c>
      <c r="K38" s="4">
        <v>1</v>
      </c>
      <c r="L38" s="4">
        <v>4</v>
      </c>
      <c r="M38" s="4">
        <v>4</v>
      </c>
    </row>
    <row r="39" spans="1:14" x14ac:dyDescent="0.55000000000000004">
      <c r="A39" s="5"/>
      <c r="B39" s="4" t="s">
        <v>52</v>
      </c>
      <c r="C39" s="5" t="s">
        <v>53</v>
      </c>
      <c r="D39" s="4">
        <v>3</v>
      </c>
      <c r="E39" s="4">
        <v>1</v>
      </c>
      <c r="F39" s="4">
        <v>4</v>
      </c>
      <c r="G39" s="4">
        <v>4</v>
      </c>
      <c r="H39" s="4"/>
      <c r="I39" s="5"/>
      <c r="J39" s="4"/>
      <c r="K39" s="4"/>
      <c r="L39" s="4"/>
      <c r="M39" s="4"/>
    </row>
    <row r="40" spans="1:14" x14ac:dyDescent="0.55000000000000004">
      <c r="A40" s="5" t="s">
        <v>24</v>
      </c>
      <c r="B40" s="4" t="s">
        <v>71</v>
      </c>
      <c r="C40" s="5" t="s">
        <v>72</v>
      </c>
      <c r="D40" s="4">
        <v>3</v>
      </c>
      <c r="E40" s="4">
        <v>1</v>
      </c>
      <c r="F40" s="4">
        <v>4</v>
      </c>
      <c r="G40" s="4">
        <v>4</v>
      </c>
      <c r="H40" s="4" t="s">
        <v>54</v>
      </c>
      <c r="I40" s="5" t="s">
        <v>55</v>
      </c>
      <c r="J40" s="4">
        <v>3</v>
      </c>
      <c r="K40" s="4">
        <v>1</v>
      </c>
      <c r="L40" s="4">
        <v>4</v>
      </c>
      <c r="M40" s="4">
        <v>4</v>
      </c>
    </row>
    <row r="41" spans="1:14" x14ac:dyDescent="0.55000000000000004">
      <c r="A41" s="5"/>
      <c r="B41" s="4" t="s">
        <v>58</v>
      </c>
      <c r="C41" s="5" t="s">
        <v>59</v>
      </c>
      <c r="D41" s="4">
        <v>3</v>
      </c>
      <c r="E41" s="4">
        <v>2</v>
      </c>
      <c r="F41" s="4">
        <v>2</v>
      </c>
      <c r="G41" s="4">
        <v>5</v>
      </c>
      <c r="H41" s="4"/>
      <c r="I41" s="5"/>
      <c r="J41" s="4"/>
      <c r="K41" s="4"/>
      <c r="L41" s="4"/>
      <c r="M41" s="4"/>
    </row>
    <row r="42" spans="1:14" x14ac:dyDescent="0.55000000000000004">
      <c r="A42" s="5" t="s">
        <v>25</v>
      </c>
      <c r="B42" s="4"/>
      <c r="C42" s="5"/>
      <c r="D42" s="4"/>
      <c r="E42" s="4"/>
      <c r="F42" s="4"/>
      <c r="G42" s="4"/>
      <c r="H42" s="4" t="s">
        <v>66</v>
      </c>
      <c r="I42" s="5" t="s">
        <v>67</v>
      </c>
      <c r="J42" s="4">
        <v>4</v>
      </c>
      <c r="K42" s="4">
        <v>0</v>
      </c>
      <c r="L42" s="4">
        <v>12</v>
      </c>
      <c r="M42" s="4">
        <v>5</v>
      </c>
    </row>
    <row r="43" spans="1:14" x14ac:dyDescent="0.55000000000000004">
      <c r="A43" s="3" t="s">
        <v>26</v>
      </c>
      <c r="B43" s="4"/>
      <c r="C43" s="5"/>
      <c r="D43" s="4"/>
      <c r="E43" s="4"/>
      <c r="F43" s="4"/>
      <c r="G43" s="4"/>
      <c r="H43" s="4" t="s">
        <v>76</v>
      </c>
      <c r="I43" s="5" t="s">
        <v>69</v>
      </c>
      <c r="J43" s="4">
        <v>3</v>
      </c>
      <c r="K43" s="4">
        <v>1</v>
      </c>
      <c r="L43" s="4">
        <v>4</v>
      </c>
      <c r="M43" s="4">
        <v>4</v>
      </c>
    </row>
    <row r="44" spans="1:14" x14ac:dyDescent="0.55000000000000004">
      <c r="A44" s="2" t="s">
        <v>14</v>
      </c>
      <c r="B44" s="24" t="s">
        <v>15</v>
      </c>
      <c r="C44" s="25"/>
      <c r="D44" s="2">
        <f>SUM(D31:D43)</f>
        <v>14</v>
      </c>
      <c r="E44" s="2">
        <f>SUM(E31:E43)</f>
        <v>7</v>
      </c>
      <c r="F44" s="2">
        <f>SUM(F31:F43)</f>
        <v>14</v>
      </c>
      <c r="G44" s="2">
        <f>SUM(G31:G43)</f>
        <v>21</v>
      </c>
      <c r="H44" s="24" t="s">
        <v>15</v>
      </c>
      <c r="I44" s="26"/>
      <c r="J44" s="2">
        <f>SUM(J31:J43)</f>
        <v>18</v>
      </c>
      <c r="K44" s="2">
        <f>SUM(K31:K43)</f>
        <v>5</v>
      </c>
      <c r="L44" s="2">
        <f>SUM(L31:L43)</f>
        <v>30</v>
      </c>
      <c r="M44" s="2">
        <f>SUM(M31:M43)</f>
        <v>25</v>
      </c>
      <c r="N44" s="1">
        <f>J44+D44+D22+J22</f>
        <v>72</v>
      </c>
    </row>
    <row r="45" spans="1:14" x14ac:dyDescent="0.55000000000000004">
      <c r="A45" s="16"/>
      <c r="B45" s="17"/>
      <c r="C45" s="16"/>
      <c r="D45" s="17"/>
      <c r="E45" s="17"/>
      <c r="F45" s="17"/>
      <c r="G45" s="17"/>
      <c r="H45" s="17"/>
      <c r="I45" s="16"/>
      <c r="J45" s="17"/>
      <c r="K45" s="17"/>
      <c r="L45" s="17"/>
      <c r="M45" s="17"/>
    </row>
    <row r="46" spans="1:14" x14ac:dyDescent="0.55000000000000004">
      <c r="A46" s="16"/>
      <c r="B46" s="17"/>
      <c r="C46" s="16"/>
      <c r="D46" s="17"/>
      <c r="E46" s="17"/>
      <c r="F46" s="17"/>
      <c r="G46" s="17"/>
      <c r="H46" s="17"/>
      <c r="I46" s="16"/>
      <c r="J46" s="17"/>
      <c r="K46" s="17"/>
      <c r="L46" s="17"/>
      <c r="M46" s="17"/>
    </row>
    <row r="47" spans="1:14" x14ac:dyDescent="0.55000000000000004">
      <c r="A47" s="16"/>
      <c r="B47" s="17"/>
      <c r="C47" s="16"/>
      <c r="D47" s="17"/>
      <c r="E47" s="17"/>
      <c r="F47" s="17"/>
      <c r="G47" s="17"/>
      <c r="H47" s="17"/>
      <c r="I47" s="16"/>
      <c r="J47" s="17"/>
      <c r="K47" s="17"/>
      <c r="L47" s="17"/>
      <c r="M47" s="17"/>
    </row>
    <row r="48" spans="1:14" x14ac:dyDescent="0.55000000000000004">
      <c r="A48" s="16"/>
      <c r="B48" s="17"/>
      <c r="C48" s="16"/>
      <c r="D48" s="17"/>
      <c r="E48" s="17"/>
      <c r="F48" s="17"/>
      <c r="G48" s="17"/>
      <c r="H48" s="17"/>
      <c r="I48" s="16"/>
      <c r="J48" s="17"/>
      <c r="K48" s="17"/>
      <c r="L48" s="17"/>
      <c r="M48" s="17"/>
    </row>
    <row r="49" spans="1:13" x14ac:dyDescent="0.55000000000000004">
      <c r="A49" s="11"/>
      <c r="B49" s="17"/>
      <c r="C49" s="16"/>
      <c r="D49" s="17"/>
      <c r="E49" s="17"/>
      <c r="F49" s="17"/>
      <c r="G49" s="17"/>
      <c r="H49" s="17"/>
      <c r="I49" s="16"/>
      <c r="J49" s="17"/>
      <c r="K49" s="17"/>
      <c r="L49" s="17"/>
      <c r="M49" s="17"/>
    </row>
    <row r="50" spans="1:13" x14ac:dyDescent="0.55000000000000004">
      <c r="A50" s="20"/>
      <c r="B50" s="23"/>
      <c r="C50" s="23"/>
      <c r="D50" s="20"/>
      <c r="E50" s="20"/>
      <c r="F50" s="20"/>
      <c r="G50" s="20"/>
      <c r="H50" s="23"/>
      <c r="I50" s="23"/>
      <c r="J50" s="23"/>
      <c r="K50" s="23"/>
      <c r="L50" s="20"/>
      <c r="M50" s="20"/>
    </row>
  </sheetData>
  <mergeCells count="17">
    <mergeCell ref="B44:C44"/>
    <mergeCell ref="H44:I44"/>
    <mergeCell ref="B50:C50"/>
    <mergeCell ref="H50:K50"/>
    <mergeCell ref="B22:C22"/>
    <mergeCell ref="H22:I22"/>
    <mergeCell ref="A26:M26"/>
    <mergeCell ref="A27:M27"/>
    <mergeCell ref="A28:M28"/>
    <mergeCell ref="B29:G29"/>
    <mergeCell ref="H29:M29"/>
    <mergeCell ref="A1:M1"/>
    <mergeCell ref="A2:M2"/>
    <mergeCell ref="A3:M3"/>
    <mergeCell ref="A4:A5"/>
    <mergeCell ref="B4:G4"/>
    <mergeCell ref="H4:M4"/>
  </mergeCells>
  <pageMargins left="0.25" right="0.25" top="0.75" bottom="0.75" header="0.3" footer="0.3"/>
  <pageSetup paperSize="9" scale="79" orientation="landscape" horizontalDpi="4294967293" verticalDpi="0" r:id="rId1"/>
  <rowBreaks count="1" manualBreakCount="1">
    <brk id="2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ป.ตรี</vt:lpstr>
      <vt:lpstr>ป.ตรี 2</vt:lpstr>
      <vt:lpstr>Sheet2</vt:lpstr>
      <vt:lpstr>Sheet3</vt:lpstr>
      <vt:lpstr>ป.ตรี!Print_Area</vt:lpstr>
      <vt:lpstr>'ป.ตรี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thanakorn</dc:creator>
  <cp:lastModifiedBy>korn</cp:lastModifiedBy>
  <cp:lastPrinted>2017-10-12T09:48:13Z</cp:lastPrinted>
  <dcterms:created xsi:type="dcterms:W3CDTF">2015-09-24T03:53:48Z</dcterms:created>
  <dcterms:modified xsi:type="dcterms:W3CDTF">2017-10-12T09:48:15Z</dcterms:modified>
</cp:coreProperties>
</file>